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Талнахская 20\ПК_ОВСС\Договорники\ЗАКУПКИ\ЗАКУПКИ 2025\ОВСС ПСЭ НТЭК-22_25 Замена разъединителей ПС Районная (РРП-110)\Закупочная документация (лот ОВСС ПСЭ НТЭК-22_25)\СМЕТЫ\4кв.2024г\"/>
    </mc:Choice>
  </mc:AlternateContent>
  <bookViews>
    <workbookView xWindow="0" yWindow="0" windowWidth="16065" windowHeight="16365"/>
  </bookViews>
  <sheets>
    <sheet name="ЛОТ 22_25" sheetId="1" r:id="rId1"/>
  </sheets>
  <definedNames>
    <definedName name="_xlnm._FilterDatabase" localSheetId="0" hidden="1">'ЛОТ 22_25'!$A$8:$G$99</definedName>
    <definedName name="_xlnm.Print_Area" localSheetId="0">'ЛОТ 22_25'!$A$1:$G$99</definedName>
  </definedNames>
  <calcPr calcId="162913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9" i="1"/>
  <c r="F99" i="1"/>
</calcChain>
</file>

<file path=xl/sharedStrings.xml><?xml version="1.0" encoding="utf-8"?>
<sst xmlns="http://schemas.openxmlformats.org/spreadsheetml/2006/main" count="189" uniqueCount="189">
  <si>
    <t>№ п.п.</t>
  </si>
  <si>
    <t>Номер сметного расчета</t>
  </si>
  <si>
    <t>Наименование работ и затрат</t>
  </si>
  <si>
    <t>Всего</t>
  </si>
  <si>
    <t>1130-УВВС/ОВСС-ПСЭ-2025-107000026350</t>
  </si>
  <si>
    <t>ОВИЗД. Демонтаж разъединителя РЛНД-2-110/1000
 (ЛР-110) ЛЭП-112, яч.1</t>
  </si>
  <si>
    <t>1131-УВВС/ОВСС-ПСЭ-2025-106000140777</t>
  </si>
  <si>
    <t>ОВИЗМ. Монтаж разъединителя DBF/EK-110-1250-II-40-ХЛ1+2АЕ (ЛР-110) ЛЭП-112, яч.1</t>
  </si>
  <si>
    <t>1132-УВВС/ОВСС-ПСЭ-2025-106000129239</t>
  </si>
  <si>
    <t>ОВИЗП. ПНР разъединителя DBF/EK-110-1250-II-40-ХЛ1+2АЕ (ЛР-110) ЛЭП-112, яч.1</t>
  </si>
  <si>
    <t>1133-УВВС/ОВСС-ПСЭ-2025-107000026351</t>
  </si>
  <si>
    <t>ОВИЗД. Демонтаж разъединителя РЛНД-2-110/1000
 (ЛР-110) ЛЭП-113, яч.2</t>
  </si>
  <si>
    <t>1134-УВВС/ОВСС-ПСЭ-2025-106000140778</t>
  </si>
  <si>
    <t>ОВИЗМ. Монтаж разъединителя DBF/EK-110-1250-II-40-ХЛ1+2АЕ (ЛР-110) ЛЭП-113, яч.2</t>
  </si>
  <si>
    <t>1135-УВВС/ОВСС-ПСЭ-2025-106000130301</t>
  </si>
  <si>
    <t>ОВИЗП. ПНР разъединителя DBF/EK-110-1250-II-40-ХЛ1+2АЕ (ЛР-110) ЛЭП-113, яч.2</t>
  </si>
  <si>
    <t>1136-УВВС/ОВСС-ПСЭ-2025-107000026352</t>
  </si>
  <si>
    <t>ОВИЗД. Демонтаж разъединителя РЛНД-2-110/1000
 (ЛР-110) ЛЭП-111, яч.3</t>
  </si>
  <si>
    <t>1137-УВВС/ОВСС-ПСЭ-2025-106000140779</t>
  </si>
  <si>
    <t>ОВИЗМ. Монтаж разъединителя DBF/EK-110-1250-II-40-ХЛ1+2АЕ (ЛР-110) ЛЭП-111, яч.3</t>
  </si>
  <si>
    <t>1138-УВВС/ОВСС-ПСЭ-2025-106000130303</t>
  </si>
  <si>
    <t>ОВИЗП. ПНР разъединителя DBF/EK-110-1250-II-40-ХЛ1+2АЕ (ЛР-110) ЛЭП-111, яч.3</t>
  </si>
  <si>
    <t>1139-УВВС/ОВСС-ПСЭ-2025-107000026353</t>
  </si>
  <si>
    <t>ОВИЗД. Демонтаж разъединителя РЛНД-2-110/1000
 (ЛР-110) ЛЭП-114, яч.5</t>
  </si>
  <si>
    <t>1140-УВВС/ОВСС-ПСЭ-2025-106000140840</t>
  </si>
  <si>
    <t>ОВИЗМ. Монтаж разъединителя DBF/EK-110-1250-II-40-ХЛ1+2АЕ (ЛР-110) ЛЭП-114, яч.5</t>
  </si>
  <si>
    <t>1141-УВВС/ОВСС-ПСЭ-2025-106000130305</t>
  </si>
  <si>
    <t>ОВИЗП. ПНР разъединителя DBF/EK-110-1250-II-40-ХЛ1+2АЕ (ЛР-110) ЛЭП-114, яч.5</t>
  </si>
  <si>
    <t>1142-УВВС/ОВСС-ПСЭ-2025-107000026354</t>
  </si>
  <si>
    <t>ОВИЗД. Демонтаж разъединителя РЛНД-2-110/1000
 (ЛР-110) ЛЭП-120, яч.6</t>
  </si>
  <si>
    <t>1143-УВВС/ОВСС-ПСЭ-2025-106000140841</t>
  </si>
  <si>
    <t>ОВИЗМ. Монтаж разъединителя DBF/EK-110-1250-II-40-ХЛ1+2АЕ (ЛЭП-120), яч.6</t>
  </si>
  <si>
    <t>1144-УВВС/ОВСС-ПСЭ-2025-106000130307</t>
  </si>
  <si>
    <t>ОВИЗП. ПНР разъединителя DBF/EK-110-1250-II-40-ХЛ1+2АЕ (ЛР-110) ЛЭП-120, яч.6</t>
  </si>
  <si>
    <t>1145-УВВС/ОВСС-ПСЭ-2025-107000026355</t>
  </si>
  <si>
    <t>ОВИЗД. Демонтаж разъединителя РЛНД-2-110/1000
 (ЛР-110) ЛЭП-116, яч.7</t>
  </si>
  <si>
    <t>1146-УВВС/ОВСС-ПСЭ-2025-106000140842</t>
  </si>
  <si>
    <t>ОВИЗМ. Монтаж разъединителя DBF/EK-110-1250-II-40-ХЛ1+2АЕ (ЛР-110) ЛЭП-116, яч.7</t>
  </si>
  <si>
    <t>1147-УВВС/ОВСС-ПСЭ-2025-106000130309</t>
  </si>
  <si>
    <t>ОВИЗП. ПНР разъединителя DBF/EK-110-1250-II-40-ХЛ1+2АЕ (ЛР-110) ЛЭП-116, яч.7</t>
  </si>
  <si>
    <t>1148-УВВС/ОВСС-ПСЭ-2025-107000026356</t>
  </si>
  <si>
    <t>ОВИЗД. Демонтаж разъединителя РЛНД-2-110/1000
 (ЛР-110) ЛЭП-101, яч.8</t>
  </si>
  <si>
    <t>1149-УВВС/ОВСС-ПСЭ-2025-106000140843</t>
  </si>
  <si>
    <t>ОВИЗМ. Монтаж разъединителя DBF/EK-110-1250-II-40-ХЛ1+2АЕ (ЛР-110) ЛЭП-101, яч.8</t>
  </si>
  <si>
    <t>1150-УВВС/ОВСС-ПСЭ-2025-106000130311</t>
  </si>
  <si>
    <t>ОВИЗП. ПНР разъединителя DBF/EK-110-1250-II-40-ХЛ1+2АЕ (ЛР-110) ЛЭП-101, яч.8</t>
  </si>
  <si>
    <t>1151-УВВС/ОВСС-ПСЭ-2025-107000026357</t>
  </si>
  <si>
    <t>ОВИЗД. Демонтаж разъединителя РЛНД-2-110/1000
 (ЛР-110) ЛЭП-102, яч.10</t>
  </si>
  <si>
    <t>1152-УВВС/ОВСС-ПСЭ-2025-106000140844</t>
  </si>
  <si>
    <t>ОВИЗМ. Монтаж разъединителя DBF/EK-110-1250-II-40-ХЛ1+2АЕ (ЛР-110) ЛЭП-102, яч.10</t>
  </si>
  <si>
    <t>1153-УВВС/ОВСС-ПСЭ-2025-106000130313</t>
  </si>
  <si>
    <t>ОВИЗП. ПНР разъединителя DBF/EK-110-1250-II-40-ХЛ1+2АЕ (ЛР-110) ЛЭП-102, яч.10</t>
  </si>
  <si>
    <t>1154-УВВС/ОВСС-ПСЭ-2025-107000026358</t>
  </si>
  <si>
    <t>ОВИЗД. Демонтаж разъединителя РЛНД-2-110/1000
 (ЛР-110) ЛЭП-121, яч.12</t>
  </si>
  <si>
    <t>1155-УВВС/ОВСС-ПСЭ-2025-106000140845</t>
  </si>
  <si>
    <t>ОВИЗМ. Монтаж разъединителя DBF/EK-110-1250-II-40-ХЛ1+2АЕ (ЛР-110) ЛЭП-121, яч.12</t>
  </si>
  <si>
    <t>1156-УВВС/ОВСС-ПСЭ-2025-106000130315</t>
  </si>
  <si>
    <t>ОВИЗП. ПНР разъединителя DBF/EK-110-1250-II-40-ХЛ1+2АЕ (ЛР-110) ЛЭП-121, яч.12</t>
  </si>
  <si>
    <t>1157-УВВС/ОВСС-ПСЭ-2025-107000026359</t>
  </si>
  <si>
    <t>ОВИЗД. Демонтаж разъединителя РЛНД-2-110/1000
 (ЛР-110) ЛЭП-122, яч.15</t>
  </si>
  <si>
    <t>1158-УВВС/ОВСС-ПСЭ-2025-106000140846</t>
  </si>
  <si>
    <t>ОВИЗМ. Монтаж разъединителя DBF/EK-110-1250-II-40-ХЛ1+2АЕ (ЛР-110) ЛЭП-122, яч.15</t>
  </si>
  <si>
    <t>1159-УВВС/ОВСС-ПСЭ-2025-106000130317</t>
  </si>
  <si>
    <t>ОВИЗП. ПНР разъединителя DBF/EK-110-1250-II-40-ХЛ1+2АЕ (ЛР-110) ЛЭП-122, яч.15</t>
  </si>
  <si>
    <t>1160-УВВС/ОВСС-ПСЭ-2025-107000026360</t>
  </si>
  <si>
    <t>ОВИЗД. Демонтаж разъединителя РЛНД-2-110/1000
 (ЛР-110) ЛЭП-191, яч.16</t>
  </si>
  <si>
    <t>1161-УВВС/ОВСС-ПСЭ-2025-106000140847</t>
  </si>
  <si>
    <t>ОВИЗМ. Монтаж разъединителя DBF/EK-110-1250-II-40-ХЛ1+2АЕ (ЛР-110) ЛЭП-191, яч.16</t>
  </si>
  <si>
    <t>1162-УВВС/ОВСС-ПСЭ-2025-106000130319</t>
  </si>
  <si>
    <t>ОВИЗП. ПНР разъединителя DBF/EK-110-1250-II-40-ХЛ1+2АЕ (ЛР-110) ЛЭП-191, яч.16</t>
  </si>
  <si>
    <t>1163-УВВС/ОВСС-ПСЭ-2025-107000026361</t>
  </si>
  <si>
    <t>ОВИЗД. Демонтаж разъединителя РЛНД-2-110/1000
 (ЛР-110) ЛЭП-192, яч.18</t>
  </si>
  <si>
    <t>1164-УВВС/ОВСС-ПСЭ-2025-106000140848</t>
  </si>
  <si>
    <t>ОВИЗМ. Монтаж разъединителя DBF/EK-110-1250-II-40-ХЛ1+2АЕ (ЛР-110) ЛЭП-192, яч.18</t>
  </si>
  <si>
    <t>1165-УВВС/ОВСС-ПСЭ-2025-106000130361</t>
  </si>
  <si>
    <t>ОВИЗП. ПНР разъединителя DBF/EK-110-1250-II-40-ХЛ1+2АЕ (ЛР-110) ЛЭП-192, яч.18</t>
  </si>
  <si>
    <t>1166-УВВС/ОВСС-ПСЭ-2025-107000026362</t>
  </si>
  <si>
    <t>ОВИЗД. Демонтаж разъединителя РЛНД-2-110/1000
 (ЛР-110) ЛЭП-119, яч.19</t>
  </si>
  <si>
    <t>1167-УВВС/ОВСС-ПСЭ-2025-106000140849</t>
  </si>
  <si>
    <t>ОВИЗМ. Монтаж разъединителя DBF/EK-110-1250-II-40-ХЛ1+2АЕ (ЛР-110) ЛЭП-119, яч.19</t>
  </si>
  <si>
    <t>1168-УВВС/ОВСС-ПСЭ-2025-106000130363</t>
  </si>
  <si>
    <t>ОВИЗП. ПНР разъединителя DBF/EK-110-1250-II-40-ХЛ1+2АЕ (ЛР-110) ЛЭП-119, яч.19</t>
  </si>
  <si>
    <t>1169-УВВС/ОВСС-ПСЭ-2025-107000026379</t>
  </si>
  <si>
    <t>ОВИЗД. Демонтаж разъединителя РЛНД-2-110/1000
 (ЛР-110) ЛЭП-118, яч.20</t>
  </si>
  <si>
    <t>1170-УВВС/ОВСС-ПСЭ-2025-106000140866</t>
  </si>
  <si>
    <t>ОВИЗМ. Монтаж разъединителя DBF/EK-110-1250-II-40-ХЛ1+2АЕ (ЛР-110) ЛЭП-118, яч.20</t>
  </si>
  <si>
    <t>1171-УВВС/ОВСС-ПСЭ-2025-106000130437</t>
  </si>
  <si>
    <t>ОВИЗП. ПНР разъединителя DBF/EK-110-1250-II-40-ХЛ1+2АЕ (ЛР-110) ЛЭП-118, яч.20</t>
  </si>
  <si>
    <t>1172-УВВС/ОВСС-ПСЭ-2025-107000026363</t>
  </si>
  <si>
    <t>ОВИЗД. Демонтаж разъединителя РЛНД-2-110/1000
 (ОР-110) ЛЭП-118, яч.20</t>
  </si>
  <si>
    <t>1173-УВВС/ОВСС-ПСЭ-2025-106000140850</t>
  </si>
  <si>
    <t>ОВИЗМ. Монтаж разъединителя DBF/EK-110-1250-II-40-ХЛ1+1АЕ (ОР-110) ЛЭП-118, яч.20</t>
  </si>
  <si>
    <t>1174-УВВС/ОВСС-ПСЭ-2025-106000130365</t>
  </si>
  <si>
    <t>ОВИЗП. ПНР разъединителя DBF/EK-110-1250-II-40-ХЛ1+1АЕ (ОР-110) ЛЭП-118, яч.20</t>
  </si>
  <si>
    <t>1175-УВВС/ОВСС-ПСЭ-2025-107000026364</t>
  </si>
  <si>
    <t>ОВИЗД. Демонтаж разъединителя РЛНД-2-110/1000
 (ОР-110) ЛЭП-112, яч.1</t>
  </si>
  <si>
    <t>1176-УВВС/ОВСС-ПСЭ-2025-106000140851</t>
  </si>
  <si>
    <t>ОВИЗМ. Монтаж разъединителя DBF/EK-110-1250-II-40-ХЛ1+1АЕ (ОР-110) ЛЭП-112, яч.1</t>
  </si>
  <si>
    <t>1177-УВВС/ОВСС-ПСЭ-2025-106000130367</t>
  </si>
  <si>
    <t>ОВИЗП. ПНР разъединителя DBF/EK-110-1250-II-40-ХЛ1+1АЕ (ОР-110) ЛЭП-112, яч.1</t>
  </si>
  <si>
    <t>1178-УВВС/ОВСС-ПСЭ-2025-107000026365</t>
  </si>
  <si>
    <t>ОВИЗД. Демонтаж разъединителя РЛНД-2-110/1000
 (ОР-110) ЛЭП-113, яч.2</t>
  </si>
  <si>
    <t>1179-УВВС/ОВСС-ПСЭ-2025-106000140852</t>
  </si>
  <si>
    <t>ОВИЗМ. Монтаж разъединителя DBF/EK-110-1250-II-40-ХЛ1+1АЕ (ОР-110) ЛЭП-113, яч.2</t>
  </si>
  <si>
    <t>1180-УВВС/ОВСС-ПСЭ-2025-106000130369</t>
  </si>
  <si>
    <t>ОВИЗП. ПНР разъединителя DBF/EK-110-1250-II-40-ХЛ1+1АЕ (ОР-110) ЛЭП-113, яч.2</t>
  </si>
  <si>
    <t>1181-УВВС/ОВСС-ПСЭ-2025-107000026366</t>
  </si>
  <si>
    <t>ОВИЗД. Демонтаж разъединителя РЛНД-2-110/1000
 (ОР-110) ЛЭП-111, яч.3</t>
  </si>
  <si>
    <t>1182-УВВС/ОВСС-ПСЭ-2025-106000140853</t>
  </si>
  <si>
    <t>ОВИЗМ. Монтаж разъединителя DBF/EK-110-1250-II-40-ХЛ1+1АЕ (ОР-110) ЛЭП-111, яч.3</t>
  </si>
  <si>
    <t>1183-УВВС/ОВСС-ПСЭ-2025-106000130371</t>
  </si>
  <si>
    <t>ОВИЗП. ПНР разъединителя DBF/EK-110-1250-II-40-ХЛ1+1АЕ (ОР-110) ЛЭП-111, яч.3</t>
  </si>
  <si>
    <t>1184-УВВС/ОВСС-ПСЭ-2025-107000026367</t>
  </si>
  <si>
    <t>ОВИЗД. Демонтаж разъединителя РЛНД-2-110/1000
 (ОР-110) ЛЭП-114, яч.5</t>
  </si>
  <si>
    <t>1185-УВВС/ОВСС-ПСЭ-2025-106000140854</t>
  </si>
  <si>
    <t>ОВИЗМ. Монтаж разъединителя DBF/EK-110-1250-II-40-ХЛ1+1АЕ (ОР-110) ЛЭП-114, яч.5</t>
  </si>
  <si>
    <t>1186-УВВС/ОВСС-ПСЭ-2025-106000130373</t>
  </si>
  <si>
    <t>ОВИЗП. ПНР разъединителя DBF/EK-110-1250-II-40-ХЛ1+1АЕ (ОР-110) ЛЭП-114, яч.5</t>
  </si>
  <si>
    <t>1187-УВВС/ОВСС-ПСЭ-2025-107000026368</t>
  </si>
  <si>
    <t>ОВИЗД. Демонтаж разъединителя РЛНД-2-110/1000
 (ОР-110) ЛЭП-120, яч.6</t>
  </si>
  <si>
    <t>1188-УВВС/ОВСС-ПСЭ-2025-106000140855</t>
  </si>
  <si>
    <t>ОВИЗМ. Монтаж разъединителя DBF/EK-110-1250-II-40-ХЛ1+1АЕ (ОР-110) ЛЭП-120, яч.6</t>
  </si>
  <si>
    <t>1189-УВВС/ОВСС-ПСЭ-2025-106000130375</t>
  </si>
  <si>
    <t>ОВИЗП. ПНР разъединителя DBF/EK-110-1250-II-40-ХЛ1+1АЕ (ОР-110) ЛЭП-120, яч.6</t>
  </si>
  <si>
    <t>1190-УВВС/ОВСС-ПСЭ-2025-107000026369</t>
  </si>
  <si>
    <t>ОВИЗД. Демонтаж разъединителя РЛНД-2-110/1000
 (ОР-110) ЛЭП-116, яч.7</t>
  </si>
  <si>
    <t>1191-УВВС/ОВСС-ПСЭ-2025-106000140856</t>
  </si>
  <si>
    <t>ОВИЗМ. Монтаж разъединителя DBF/EK-110-1250-II-40-ХЛ1+1АЕ (ОР-110) ЛЭП-116, яч.7</t>
  </si>
  <si>
    <t>1192-УВВС/ОВСС-ПСЭ-2025-106000130377</t>
  </si>
  <si>
    <t>ОВИЗП. ПНР разъединителя DBF/EK-110-1250-II-40-ХЛ1+1АЕ (ОР-110) ЛЭП-116, яч.7</t>
  </si>
  <si>
    <t>1193-УВВС/ОВСС-ПСЭ-2025-107000026370</t>
  </si>
  <si>
    <t>ОВИЗД. Демонтаж разъединителя РЛНД-2-110/1000
 (ОР-110) ЛЭП-101, яч.8</t>
  </si>
  <si>
    <t>1194-УВВС/ОВСС-ПСЭ-2025-106000140857</t>
  </si>
  <si>
    <t>ОВИЗМ. Монтаж разъединителя DBF/EK-110-1250-II-40-ХЛ1+1АЕ (ОР-110) ЛЭП-101, яч.8</t>
  </si>
  <si>
    <t>1195-УВВС/ОВСС-ПСЭ-2025-106000130379</t>
  </si>
  <si>
    <t>ОВИЗП. ПНР разъединителя DBF/EK-110-1250-II-40-ХЛ1+1АЕ (ОР-110) ЛЭП-101, яч.8</t>
  </si>
  <si>
    <t>1196-УВВС/ОВСС-ПСЭ-2025-107000026371</t>
  </si>
  <si>
    <t>ОВИЗД. Демонтаж разъединителя РЛНД-2-110/1000
 (ОР-110) ШСВ, яч.9</t>
  </si>
  <si>
    <t>1197-УВВС/ОВСС-ПСЭ-2025-106000140858</t>
  </si>
  <si>
    <t>ОВИЗМ. Монтаж разъединителя DBF/EK-110-1250-II-40-ХЛ1+1АЕ (ОР-110) ШСВ, яч.9</t>
  </si>
  <si>
    <t>1198-УВВС/ОВСС-ПСЭ-2025-106000130421</t>
  </si>
  <si>
    <t>ОВИЗП. ПНР разъединителя DBF/EK-110-1250-II-40-ХЛ1+1АЕ (ОР-110) ШСВ, яч.9</t>
  </si>
  <si>
    <t>1199-УВВС/ОВСС-ПСЭ-2025-107000026372</t>
  </si>
  <si>
    <t>ОВИЗД. Демонтаж разъединителя РЛНД-2-110/1000
 (ОР-110) ЛЭП-102, яч.10</t>
  </si>
  <si>
    <t>1200-УВВС/ОВСС-ПСЭ-2025-106000140859</t>
  </si>
  <si>
    <t>ОВИЗМ. Монтаж разъединителя DBF/EK-110-1250-II-40-ХЛ1+1АЕ (ОР-110) ЛЭП-102, яч.10</t>
  </si>
  <si>
    <t>1201-УВВС/ОВСС-ПСЭ-2025-106000130423</t>
  </si>
  <si>
    <t>ОВИЗП. ПНР разъединителя DBF/EK-110-1250-II-40-ХЛ1+1АЕ (ОР-110) ЛЭП-102, яч.10</t>
  </si>
  <si>
    <t>1202-УВВС/ОВСС-ПСЭ-2025-107000026373</t>
  </si>
  <si>
    <t>ОВИЗД. Демонтаж разъединителя РЛНД-2-110/1000
 (ОР-110) ЛЭП-121, яч.12</t>
  </si>
  <si>
    <t>1203-УВВС/ОВСС-ПСЭ-2025-106000140860</t>
  </si>
  <si>
    <t>ОВИЗМ. Монтаж разъединителя DBF/EK-110-1250-II-40-ХЛ1+1АЕ (ОР-110) ЛЭП-121, яч.12</t>
  </si>
  <si>
    <t>1204-УВВС/ОВСС-ПСЭ-2025-106000130425</t>
  </si>
  <si>
    <t>ОВИЗП. ПНР разъединителя DBF/EK-110-1250-II-40-ХЛ1+1АЕ (ОР-110) ЛЭП-121, яч.12</t>
  </si>
  <si>
    <t>1205-УВВС/ОВСС-ПСЭ-2025-107000026374</t>
  </si>
  <si>
    <t>ОВИЗД. Демонтаж разъединителя РЛНД-2-110/1000
 (ОР-110) ОВ-110, яч.13</t>
  </si>
  <si>
    <t>1206-УВВС/ОВСС-ПСЭ-2025-106000140861</t>
  </si>
  <si>
    <t>ОВИЗМ. Монтаж разъединителя DBF/EK-110-1250-II-40-ХЛ1+1АЕ (ОР-110) ОВ-110, яч.13</t>
  </si>
  <si>
    <t>1207-УВВС/ОВСС-ПСЭ-2025-106000130427</t>
  </si>
  <si>
    <t>ОВИЗП. ПНР разъединителя DBF/EK-110-1250-II-40-ХЛ1+1АЕ (ОР-110) ОВ-110, яч.13</t>
  </si>
  <si>
    <t>1208-УВВС/ОВСС-ПСЭ-2025-107000026375</t>
  </si>
  <si>
    <t>ОВИЗД. Демонтаж разъединителя РЛНД-2-110/1000
 (ОР-110) ЛЭП-122, яч.15</t>
  </si>
  <si>
    <t>1209-УВВС/ОВСС-ПСЭ-2025-106000140862</t>
  </si>
  <si>
    <t>ОВИЗМ. Монтаж разъединителя DBF/EK-110-1250-II-40-ХЛ1+1АЕ (ОР-110) ЛЭП-122, яч.15</t>
  </si>
  <si>
    <t>1210-УВВС/ОВСС-ПСЭ-2025-106000130429</t>
  </si>
  <si>
    <t>ОВИЗП. ПНР разъединителя DBF/EK-110-1250-II-40-ХЛ1+1АЕ (ОР-110) ЛЭП-122, яч.15</t>
  </si>
  <si>
    <t>1211-УВВС/ОВСС-ПСЭ-2025-107000026376</t>
  </si>
  <si>
    <t>ОВИЗД. Демонтаж разъединителя РЛНД-2-110/1000
 (ОР-110) ЛЭП-191, яч.16</t>
  </si>
  <si>
    <t>1212-УВВС/ОВСС-ПСЭ-2025-106000140863</t>
  </si>
  <si>
    <t>ОВИЗМ. Монтаж разъединителя DBF/EK-110-1250-II-40-ХЛ1+1АЕ (ОР-110) ЛЭП-191, яч.16</t>
  </si>
  <si>
    <t>1213-УВВС/ОВСС-ПСЭ-2025-106000130431</t>
  </si>
  <si>
    <t>ОВИЗП. ПНР разъединителя DBF/EK-110-1250-II-40-ХЛ1+1АЕ (ОР-110) ЛЭП-191, яч.16</t>
  </si>
  <si>
    <t>1214-УВВС/ОВСС-ПСЭ-2025-107000026377</t>
  </si>
  <si>
    <t>ОВИЗД. Демонтаж разъединителя РЛНД-2-110/1000
 (ОР-110) ЛЭП-192, яч.18</t>
  </si>
  <si>
    <t>1215-УВВС/ОВСС-ПСЭ-2025-106000140864</t>
  </si>
  <si>
    <t>ОВИЗМ. Монтаж разъединителя DBF/EK-110-1250-II-40-ХЛ1+1АЕ (ОР-110) ЛЭП-192, яч.18</t>
  </si>
  <si>
    <t>1216-УВВС/ОВСС-ПСЭ-2025-106000130433</t>
  </si>
  <si>
    <t>ОВИЗП. ПНР разъединителя DBF/EK-110-1250-II-40-ХЛ1+1АЕ (ОР-110) ЛЭП-192, яч.18</t>
  </si>
  <si>
    <t>1217-УВВС/ОВСС-ПСЭ-2025-107000026378</t>
  </si>
  <si>
    <t>ОВИЗД. Демонтаж разъединителя РЛНД-2-110/1000
 (ОР-110) ЛЭП-119, яч.19</t>
  </si>
  <si>
    <t>1218-УВВС/ОВСС-ПСЭ-2025-106000140865</t>
  </si>
  <si>
    <t>ОВИЗМ. Монтаж разъединителя DBF/EK-110-1250-II-40-ХЛ1+1АЕ (ОР-110) ЛЭП-119, яч.19</t>
  </si>
  <si>
    <t>1219-УВВС/ОВСС-ПСЭ-2025-106000130435</t>
  </si>
  <si>
    <t>ОВИЗП. ПНР разъединителя DBF/EK-110-1250-II-40-ХЛ1+1АЕ (ОР-110) ЛЭП-119, яч.19</t>
  </si>
  <si>
    <t>ТОРО</t>
  </si>
  <si>
    <t>Материалы заказчика</t>
  </si>
  <si>
    <t>Материалы подрядчика</t>
  </si>
  <si>
    <t>Итого:</t>
  </si>
  <si>
    <t>ЛОТ 22/25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</si>
</sst>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right" vertical="top"/>
    </xf>
    <xf numFmtId="4" fontId="6" fillId="0" borderId="1" xfId="0" applyNumberFormat="1" applyFont="1" applyFill="1" applyBorder="1" applyAlignment="1" applyProtection="1">
      <alignment horizontal="right" vertical="top"/>
    </xf>
    <xf numFmtId="4" fontId="7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2" zoomScale="70" zoomScaleNormal="70" workbookViewId="0">
      <selection activeCell="G99" sqref="G99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30.5703125" style="1" customWidth="1"/>
    <col min="3" max="3" width="15.42578125" style="1" customWidth="1"/>
    <col min="4" max="4" width="48.140625" style="1" customWidth="1"/>
    <col min="5" max="5" width="20.28515625" style="1" bestFit="1" customWidth="1"/>
    <col min="6" max="6" width="22" style="1" bestFit="1" customWidth="1"/>
    <col min="7" max="7" width="13.42578125" style="1" bestFit="1" customWidth="1"/>
    <col min="8" max="8" width="16" style="1" customWidth="1"/>
    <col min="9" max="16384" width="9.140625" style="1"/>
  </cols>
  <sheetData>
    <row r="1" spans="1:8" customFormat="1" ht="15" x14ac:dyDescent="0.2">
      <c r="A1" s="2"/>
      <c r="B1" s="2"/>
      <c r="C1" s="2"/>
      <c r="D1" s="2"/>
      <c r="E1" s="2"/>
      <c r="F1" s="2"/>
      <c r="G1" s="2"/>
      <c r="H1" s="2"/>
    </row>
    <row r="2" spans="1:8" customFormat="1" ht="18" customHeight="1" outlineLevel="1" x14ac:dyDescent="0.2">
      <c r="A2" s="3"/>
      <c r="B2" s="4"/>
      <c r="C2" s="4"/>
      <c r="D2" s="4"/>
      <c r="E2" s="5"/>
      <c r="F2" s="4"/>
      <c r="G2" s="2"/>
      <c r="H2" s="2"/>
    </row>
    <row r="3" spans="1:8" customFormat="1" ht="18" customHeight="1" outlineLevel="1" x14ac:dyDescent="0.2">
      <c r="A3" s="24" t="s">
        <v>188</v>
      </c>
      <c r="B3" s="24"/>
      <c r="C3" s="24"/>
      <c r="D3" s="24"/>
      <c r="E3" s="24"/>
      <c r="F3" s="24"/>
      <c r="G3" s="24"/>
      <c r="H3" s="6"/>
    </row>
    <row r="4" spans="1:8" customFormat="1" ht="15" customHeight="1" outlineLevel="1" x14ac:dyDescent="0.2">
      <c r="A4" s="17"/>
      <c r="B4" s="17"/>
      <c r="C4" s="17"/>
      <c r="D4" s="17"/>
      <c r="E4" s="17"/>
      <c r="F4" s="17"/>
      <c r="G4" s="17"/>
      <c r="H4" s="7"/>
    </row>
    <row r="5" spans="1:8" customFormat="1" ht="23.25" customHeight="1" x14ac:dyDescent="0.2">
      <c r="A5" s="23" t="s">
        <v>0</v>
      </c>
      <c r="B5" s="23" t="s">
        <v>1</v>
      </c>
      <c r="C5" s="25" t="s">
        <v>184</v>
      </c>
      <c r="D5" s="25" t="s">
        <v>2</v>
      </c>
      <c r="E5" s="28" t="s">
        <v>185</v>
      </c>
      <c r="F5" s="28" t="s">
        <v>186</v>
      </c>
      <c r="G5" s="23" t="s">
        <v>3</v>
      </c>
      <c r="H5" s="14"/>
    </row>
    <row r="6" spans="1:8" customFormat="1" ht="25.5" customHeight="1" x14ac:dyDescent="0.2">
      <c r="A6" s="23"/>
      <c r="B6" s="23"/>
      <c r="C6" s="26"/>
      <c r="D6" s="26"/>
      <c r="E6" s="29"/>
      <c r="F6" s="29"/>
      <c r="G6" s="23"/>
      <c r="H6" s="14"/>
    </row>
    <row r="7" spans="1:8" customFormat="1" ht="19.5" customHeight="1" x14ac:dyDescent="0.2">
      <c r="A7" s="23"/>
      <c r="B7" s="23"/>
      <c r="C7" s="27"/>
      <c r="D7" s="27"/>
      <c r="E7" s="30"/>
      <c r="F7" s="30"/>
      <c r="G7" s="23"/>
      <c r="H7" s="14"/>
    </row>
    <row r="8" spans="1:8" customFormat="1" ht="18.75" customHeight="1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14"/>
    </row>
    <row r="9" spans="1:8" customFormat="1" ht="25.5" x14ac:dyDescent="0.2">
      <c r="A9" s="9">
        <v>1</v>
      </c>
      <c r="B9" s="10" t="s">
        <v>4</v>
      </c>
      <c r="C9" s="10" t="str">
        <f>RIGHT(B9,12)</f>
        <v>107000026350</v>
      </c>
      <c r="D9" s="10" t="s">
        <v>5</v>
      </c>
      <c r="E9" s="18"/>
      <c r="F9" s="21"/>
      <c r="G9" s="11">
        <v>167749.01999999999</v>
      </c>
      <c r="H9" s="15"/>
    </row>
    <row r="10" spans="1:8" customFormat="1" ht="25.5" x14ac:dyDescent="0.2">
      <c r="A10" s="9">
        <v>2</v>
      </c>
      <c r="B10" s="10" t="s">
        <v>6</v>
      </c>
      <c r="C10" s="10" t="str">
        <f t="shared" ref="C10:C73" si="0">RIGHT(B10,12)</f>
        <v>106000140777</v>
      </c>
      <c r="D10" s="10" t="s">
        <v>7</v>
      </c>
      <c r="E10" s="19">
        <v>5996.03</v>
      </c>
      <c r="F10" s="19">
        <v>338902.56</v>
      </c>
      <c r="G10" s="11">
        <v>1317015.18</v>
      </c>
      <c r="H10" s="15"/>
    </row>
    <row r="11" spans="1:8" customFormat="1" ht="25.5" x14ac:dyDescent="0.2">
      <c r="A11" s="9">
        <v>3</v>
      </c>
      <c r="B11" s="10" t="s">
        <v>8</v>
      </c>
      <c r="C11" s="10" t="str">
        <f t="shared" si="0"/>
        <v>106000129239</v>
      </c>
      <c r="D11" s="10" t="s">
        <v>9</v>
      </c>
      <c r="E11" s="18"/>
      <c r="F11" s="18"/>
      <c r="G11" s="11">
        <v>61397.67</v>
      </c>
      <c r="H11" s="15"/>
    </row>
    <row r="12" spans="1:8" customFormat="1" ht="25.5" x14ac:dyDescent="0.2">
      <c r="A12" s="9">
        <v>4</v>
      </c>
      <c r="B12" s="10" t="s">
        <v>10</v>
      </c>
      <c r="C12" s="10" t="str">
        <f t="shared" si="0"/>
        <v>107000026351</v>
      </c>
      <c r="D12" s="10" t="s">
        <v>11</v>
      </c>
      <c r="E12" s="18"/>
      <c r="F12" s="21"/>
      <c r="G12" s="11">
        <v>167749.01999999999</v>
      </c>
      <c r="H12" s="15"/>
    </row>
    <row r="13" spans="1:8" customFormat="1" ht="25.5" x14ac:dyDescent="0.2">
      <c r="A13" s="9">
        <v>5</v>
      </c>
      <c r="B13" s="10" t="s">
        <v>12</v>
      </c>
      <c r="C13" s="10" t="str">
        <f t="shared" si="0"/>
        <v>106000140778</v>
      </c>
      <c r="D13" s="10" t="s">
        <v>13</v>
      </c>
      <c r="E13" s="19">
        <v>5996.03</v>
      </c>
      <c r="F13" s="19">
        <v>338902.56</v>
      </c>
      <c r="G13" s="11">
        <v>1317015.18</v>
      </c>
      <c r="H13" s="15"/>
    </row>
    <row r="14" spans="1:8" customFormat="1" ht="25.5" x14ac:dyDescent="0.2">
      <c r="A14" s="9">
        <v>6</v>
      </c>
      <c r="B14" s="10" t="s">
        <v>14</v>
      </c>
      <c r="C14" s="10" t="str">
        <f t="shared" si="0"/>
        <v>106000130301</v>
      </c>
      <c r="D14" s="10" t="s">
        <v>15</v>
      </c>
      <c r="E14" s="18"/>
      <c r="F14" s="18"/>
      <c r="G14" s="11">
        <v>61397.67</v>
      </c>
      <c r="H14" s="15"/>
    </row>
    <row r="15" spans="1:8" customFormat="1" ht="25.5" x14ac:dyDescent="0.2">
      <c r="A15" s="9">
        <v>7</v>
      </c>
      <c r="B15" s="10" t="s">
        <v>16</v>
      </c>
      <c r="C15" s="10" t="str">
        <f t="shared" si="0"/>
        <v>107000026352</v>
      </c>
      <c r="D15" s="10" t="s">
        <v>17</v>
      </c>
      <c r="E15" s="18"/>
      <c r="F15" s="21"/>
      <c r="G15" s="11">
        <v>167749.01999999999</v>
      </c>
      <c r="H15" s="15"/>
    </row>
    <row r="16" spans="1:8" customFormat="1" ht="25.5" x14ac:dyDescent="0.2">
      <c r="A16" s="9">
        <v>8</v>
      </c>
      <c r="B16" s="10" t="s">
        <v>18</v>
      </c>
      <c r="C16" s="10" t="str">
        <f t="shared" si="0"/>
        <v>106000140779</v>
      </c>
      <c r="D16" s="10" t="s">
        <v>19</v>
      </c>
      <c r="E16" s="19">
        <v>5996.03</v>
      </c>
      <c r="F16" s="19">
        <v>338902.56</v>
      </c>
      <c r="G16" s="11">
        <v>1317015.18</v>
      </c>
      <c r="H16" s="15"/>
    </row>
    <row r="17" spans="1:8" customFormat="1" ht="25.5" x14ac:dyDescent="0.2">
      <c r="A17" s="9">
        <v>9</v>
      </c>
      <c r="B17" s="10" t="s">
        <v>20</v>
      </c>
      <c r="C17" s="10" t="str">
        <f t="shared" si="0"/>
        <v>106000130303</v>
      </c>
      <c r="D17" s="10" t="s">
        <v>21</v>
      </c>
      <c r="E17" s="18"/>
      <c r="F17" s="18"/>
      <c r="G17" s="11">
        <v>61397.67</v>
      </c>
      <c r="H17" s="15"/>
    </row>
    <row r="18" spans="1:8" customFormat="1" ht="25.5" x14ac:dyDescent="0.2">
      <c r="A18" s="9">
        <v>10</v>
      </c>
      <c r="B18" s="10" t="s">
        <v>22</v>
      </c>
      <c r="C18" s="10" t="str">
        <f t="shared" si="0"/>
        <v>107000026353</v>
      </c>
      <c r="D18" s="10" t="s">
        <v>23</v>
      </c>
      <c r="E18" s="18"/>
      <c r="F18" s="21"/>
      <c r="G18" s="11">
        <v>167749.01999999999</v>
      </c>
      <c r="H18" s="15"/>
    </row>
    <row r="19" spans="1:8" customFormat="1" ht="25.5" x14ac:dyDescent="0.2">
      <c r="A19" s="9">
        <v>11</v>
      </c>
      <c r="B19" s="10" t="s">
        <v>24</v>
      </c>
      <c r="C19" s="10" t="str">
        <f t="shared" si="0"/>
        <v>106000140840</v>
      </c>
      <c r="D19" s="10" t="s">
        <v>25</v>
      </c>
      <c r="E19" s="19">
        <v>5996.03</v>
      </c>
      <c r="F19" s="19">
        <v>338902.56</v>
      </c>
      <c r="G19" s="11">
        <v>1317015.18</v>
      </c>
      <c r="H19" s="15"/>
    </row>
    <row r="20" spans="1:8" customFormat="1" ht="25.5" x14ac:dyDescent="0.2">
      <c r="A20" s="9">
        <v>12</v>
      </c>
      <c r="B20" s="10" t="s">
        <v>26</v>
      </c>
      <c r="C20" s="10" t="str">
        <f t="shared" si="0"/>
        <v>106000130305</v>
      </c>
      <c r="D20" s="10" t="s">
        <v>27</v>
      </c>
      <c r="E20" s="18"/>
      <c r="F20" s="18"/>
      <c r="G20" s="11">
        <v>61397.67</v>
      </c>
      <c r="H20" s="15"/>
    </row>
    <row r="21" spans="1:8" customFormat="1" ht="25.5" x14ac:dyDescent="0.2">
      <c r="A21" s="9">
        <v>13</v>
      </c>
      <c r="B21" s="10" t="s">
        <v>28</v>
      </c>
      <c r="C21" s="10" t="str">
        <f t="shared" si="0"/>
        <v>107000026354</v>
      </c>
      <c r="D21" s="10" t="s">
        <v>29</v>
      </c>
      <c r="E21" s="18"/>
      <c r="F21" s="21"/>
      <c r="G21" s="11">
        <v>167749.01999999999</v>
      </c>
      <c r="H21" s="15"/>
    </row>
    <row r="22" spans="1:8" customFormat="1" ht="25.5" x14ac:dyDescent="0.2">
      <c r="A22" s="9">
        <v>14</v>
      </c>
      <c r="B22" s="10" t="s">
        <v>30</v>
      </c>
      <c r="C22" s="10" t="str">
        <f t="shared" si="0"/>
        <v>106000140841</v>
      </c>
      <c r="D22" s="10" t="s">
        <v>31</v>
      </c>
      <c r="E22" s="19">
        <v>5996.03</v>
      </c>
      <c r="F22" s="19">
        <v>338902.56</v>
      </c>
      <c r="G22" s="11">
        <v>1317015.18</v>
      </c>
      <c r="H22" s="15"/>
    </row>
    <row r="23" spans="1:8" customFormat="1" ht="25.5" x14ac:dyDescent="0.2">
      <c r="A23" s="9">
        <v>15</v>
      </c>
      <c r="B23" s="10" t="s">
        <v>32</v>
      </c>
      <c r="C23" s="10" t="str">
        <f t="shared" si="0"/>
        <v>106000130307</v>
      </c>
      <c r="D23" s="10" t="s">
        <v>33</v>
      </c>
      <c r="E23" s="18"/>
      <c r="F23" s="18"/>
      <c r="G23" s="11">
        <v>61397.67</v>
      </c>
      <c r="H23" s="15"/>
    </row>
    <row r="24" spans="1:8" customFormat="1" ht="25.5" x14ac:dyDescent="0.2">
      <c r="A24" s="9">
        <v>16</v>
      </c>
      <c r="B24" s="10" t="s">
        <v>34</v>
      </c>
      <c r="C24" s="10" t="str">
        <f t="shared" si="0"/>
        <v>107000026355</v>
      </c>
      <c r="D24" s="10" t="s">
        <v>35</v>
      </c>
      <c r="E24" s="18"/>
      <c r="F24" s="21"/>
      <c r="G24" s="11">
        <v>167749.01999999999</v>
      </c>
      <c r="H24" s="15"/>
    </row>
    <row r="25" spans="1:8" customFormat="1" ht="25.5" x14ac:dyDescent="0.2">
      <c r="A25" s="9">
        <v>17</v>
      </c>
      <c r="B25" s="10" t="s">
        <v>36</v>
      </c>
      <c r="C25" s="10" t="str">
        <f t="shared" si="0"/>
        <v>106000140842</v>
      </c>
      <c r="D25" s="10" t="s">
        <v>37</v>
      </c>
      <c r="E25" s="19">
        <v>5996.03</v>
      </c>
      <c r="F25" s="19">
        <v>338902.56</v>
      </c>
      <c r="G25" s="11">
        <v>1317015.18</v>
      </c>
      <c r="H25" s="15"/>
    </row>
    <row r="26" spans="1:8" customFormat="1" ht="25.5" x14ac:dyDescent="0.2">
      <c r="A26" s="9">
        <v>18</v>
      </c>
      <c r="B26" s="10" t="s">
        <v>38</v>
      </c>
      <c r="C26" s="10" t="str">
        <f t="shared" si="0"/>
        <v>106000130309</v>
      </c>
      <c r="D26" s="10" t="s">
        <v>39</v>
      </c>
      <c r="E26" s="18"/>
      <c r="F26" s="18"/>
      <c r="G26" s="11">
        <v>61397.67</v>
      </c>
      <c r="H26" s="15"/>
    </row>
    <row r="27" spans="1:8" customFormat="1" ht="25.5" x14ac:dyDescent="0.2">
      <c r="A27" s="9">
        <v>19</v>
      </c>
      <c r="B27" s="10" t="s">
        <v>40</v>
      </c>
      <c r="C27" s="10" t="str">
        <f t="shared" si="0"/>
        <v>107000026356</v>
      </c>
      <c r="D27" s="10" t="s">
        <v>41</v>
      </c>
      <c r="E27" s="18"/>
      <c r="F27" s="21"/>
      <c r="G27" s="11">
        <v>167749.01999999999</v>
      </c>
      <c r="H27" s="15"/>
    </row>
    <row r="28" spans="1:8" customFormat="1" ht="25.5" x14ac:dyDescent="0.2">
      <c r="A28" s="9">
        <v>20</v>
      </c>
      <c r="B28" s="10" t="s">
        <v>42</v>
      </c>
      <c r="C28" s="10" t="str">
        <f t="shared" si="0"/>
        <v>106000140843</v>
      </c>
      <c r="D28" s="10" t="s">
        <v>43</v>
      </c>
      <c r="E28" s="19">
        <v>5996.03</v>
      </c>
      <c r="F28" s="19">
        <v>338902.56</v>
      </c>
      <c r="G28" s="11">
        <v>1317015.18</v>
      </c>
      <c r="H28" s="15"/>
    </row>
    <row r="29" spans="1:8" customFormat="1" ht="25.5" x14ac:dyDescent="0.2">
      <c r="A29" s="9">
        <v>21</v>
      </c>
      <c r="B29" s="10" t="s">
        <v>44</v>
      </c>
      <c r="C29" s="10" t="str">
        <f t="shared" si="0"/>
        <v>106000130311</v>
      </c>
      <c r="D29" s="10" t="s">
        <v>45</v>
      </c>
      <c r="E29" s="18"/>
      <c r="F29" s="18"/>
      <c r="G29" s="11">
        <v>61397.67</v>
      </c>
      <c r="H29" s="15"/>
    </row>
    <row r="30" spans="1:8" customFormat="1" ht="25.5" x14ac:dyDescent="0.2">
      <c r="A30" s="9">
        <v>22</v>
      </c>
      <c r="B30" s="10" t="s">
        <v>46</v>
      </c>
      <c r="C30" s="10" t="str">
        <f t="shared" si="0"/>
        <v>107000026357</v>
      </c>
      <c r="D30" s="10" t="s">
        <v>47</v>
      </c>
      <c r="E30" s="18"/>
      <c r="F30" s="21"/>
      <c r="G30" s="11">
        <v>167749.01999999999</v>
      </c>
      <c r="H30" s="15"/>
    </row>
    <row r="31" spans="1:8" customFormat="1" ht="25.5" x14ac:dyDescent="0.2">
      <c r="A31" s="9">
        <v>23</v>
      </c>
      <c r="B31" s="10" t="s">
        <v>48</v>
      </c>
      <c r="C31" s="10" t="str">
        <f t="shared" si="0"/>
        <v>106000140844</v>
      </c>
      <c r="D31" s="10" t="s">
        <v>49</v>
      </c>
      <c r="E31" s="19">
        <v>5996.03</v>
      </c>
      <c r="F31" s="19">
        <v>338902.56</v>
      </c>
      <c r="G31" s="11">
        <v>1317015.18</v>
      </c>
      <c r="H31" s="15"/>
    </row>
    <row r="32" spans="1:8" customFormat="1" ht="25.5" x14ac:dyDescent="0.2">
      <c r="A32" s="9">
        <v>24</v>
      </c>
      <c r="B32" s="10" t="s">
        <v>50</v>
      </c>
      <c r="C32" s="10" t="str">
        <f t="shared" si="0"/>
        <v>106000130313</v>
      </c>
      <c r="D32" s="10" t="s">
        <v>51</v>
      </c>
      <c r="E32" s="18"/>
      <c r="F32" s="18"/>
      <c r="G32" s="11">
        <v>61397.67</v>
      </c>
      <c r="H32" s="15"/>
    </row>
    <row r="33" spans="1:8" customFormat="1" ht="25.5" x14ac:dyDescent="0.2">
      <c r="A33" s="9">
        <v>25</v>
      </c>
      <c r="B33" s="10" t="s">
        <v>52</v>
      </c>
      <c r="C33" s="10" t="str">
        <f t="shared" si="0"/>
        <v>107000026358</v>
      </c>
      <c r="D33" s="10" t="s">
        <v>53</v>
      </c>
      <c r="E33" s="18"/>
      <c r="F33" s="21"/>
      <c r="G33" s="11">
        <v>167749.01999999999</v>
      </c>
      <c r="H33" s="15"/>
    </row>
    <row r="34" spans="1:8" customFormat="1" ht="25.5" x14ac:dyDescent="0.2">
      <c r="A34" s="9">
        <v>26</v>
      </c>
      <c r="B34" s="10" t="s">
        <v>54</v>
      </c>
      <c r="C34" s="10" t="str">
        <f t="shared" si="0"/>
        <v>106000140845</v>
      </c>
      <c r="D34" s="10" t="s">
        <v>55</v>
      </c>
      <c r="E34" s="19">
        <v>5996.03</v>
      </c>
      <c r="F34" s="19">
        <v>338902.56</v>
      </c>
      <c r="G34" s="11">
        <v>1317015.18</v>
      </c>
      <c r="H34" s="15"/>
    </row>
    <row r="35" spans="1:8" customFormat="1" ht="25.5" x14ac:dyDescent="0.2">
      <c r="A35" s="9">
        <v>27</v>
      </c>
      <c r="B35" s="10" t="s">
        <v>56</v>
      </c>
      <c r="C35" s="10" t="str">
        <f t="shared" si="0"/>
        <v>106000130315</v>
      </c>
      <c r="D35" s="10" t="s">
        <v>57</v>
      </c>
      <c r="E35" s="18"/>
      <c r="F35" s="18"/>
      <c r="G35" s="11">
        <v>61397.67</v>
      </c>
      <c r="H35" s="15"/>
    </row>
    <row r="36" spans="1:8" customFormat="1" ht="25.5" x14ac:dyDescent="0.2">
      <c r="A36" s="9">
        <v>28</v>
      </c>
      <c r="B36" s="10" t="s">
        <v>58</v>
      </c>
      <c r="C36" s="10" t="str">
        <f t="shared" si="0"/>
        <v>107000026359</v>
      </c>
      <c r="D36" s="10" t="s">
        <v>59</v>
      </c>
      <c r="E36" s="18"/>
      <c r="F36" s="21"/>
      <c r="G36" s="11">
        <v>167749.01999999999</v>
      </c>
      <c r="H36" s="15"/>
    </row>
    <row r="37" spans="1:8" customFormat="1" ht="25.5" x14ac:dyDescent="0.2">
      <c r="A37" s="9">
        <v>29</v>
      </c>
      <c r="B37" s="10" t="s">
        <v>60</v>
      </c>
      <c r="C37" s="10" t="str">
        <f t="shared" si="0"/>
        <v>106000140846</v>
      </c>
      <c r="D37" s="10" t="s">
        <v>61</v>
      </c>
      <c r="E37" s="19">
        <v>5996.03</v>
      </c>
      <c r="F37" s="19">
        <v>338902.56</v>
      </c>
      <c r="G37" s="11">
        <v>1317015.18</v>
      </c>
      <c r="H37" s="15"/>
    </row>
    <row r="38" spans="1:8" customFormat="1" ht="25.5" x14ac:dyDescent="0.2">
      <c r="A38" s="9">
        <v>30</v>
      </c>
      <c r="B38" s="10" t="s">
        <v>62</v>
      </c>
      <c r="C38" s="10" t="str">
        <f t="shared" si="0"/>
        <v>106000130317</v>
      </c>
      <c r="D38" s="10" t="s">
        <v>63</v>
      </c>
      <c r="E38" s="18"/>
      <c r="F38" s="18"/>
      <c r="G38" s="11">
        <v>61397.67</v>
      </c>
      <c r="H38" s="15"/>
    </row>
    <row r="39" spans="1:8" customFormat="1" ht="25.5" x14ac:dyDescent="0.2">
      <c r="A39" s="9">
        <v>31</v>
      </c>
      <c r="B39" s="10" t="s">
        <v>64</v>
      </c>
      <c r="C39" s="10" t="str">
        <f t="shared" si="0"/>
        <v>107000026360</v>
      </c>
      <c r="D39" s="10" t="s">
        <v>65</v>
      </c>
      <c r="E39" s="18"/>
      <c r="F39" s="21"/>
      <c r="G39" s="11">
        <v>167749.01999999999</v>
      </c>
      <c r="H39" s="15"/>
    </row>
    <row r="40" spans="1:8" customFormat="1" ht="25.5" x14ac:dyDescent="0.2">
      <c r="A40" s="9">
        <v>32</v>
      </c>
      <c r="B40" s="10" t="s">
        <v>66</v>
      </c>
      <c r="C40" s="10" t="str">
        <f t="shared" si="0"/>
        <v>106000140847</v>
      </c>
      <c r="D40" s="10" t="s">
        <v>67</v>
      </c>
      <c r="E40" s="19">
        <v>5996.03</v>
      </c>
      <c r="F40" s="19">
        <v>338902.56</v>
      </c>
      <c r="G40" s="11">
        <v>1317015.18</v>
      </c>
      <c r="H40" s="15"/>
    </row>
    <row r="41" spans="1:8" customFormat="1" ht="25.5" x14ac:dyDescent="0.2">
      <c r="A41" s="9">
        <v>33</v>
      </c>
      <c r="B41" s="10" t="s">
        <v>68</v>
      </c>
      <c r="C41" s="10" t="str">
        <f t="shared" si="0"/>
        <v>106000130319</v>
      </c>
      <c r="D41" s="10" t="s">
        <v>69</v>
      </c>
      <c r="E41" s="18"/>
      <c r="F41" s="18"/>
      <c r="G41" s="11">
        <v>61397.67</v>
      </c>
      <c r="H41" s="15"/>
    </row>
    <row r="42" spans="1:8" customFormat="1" ht="25.5" x14ac:dyDescent="0.2">
      <c r="A42" s="9">
        <v>34</v>
      </c>
      <c r="B42" s="10" t="s">
        <v>70</v>
      </c>
      <c r="C42" s="10" t="str">
        <f t="shared" si="0"/>
        <v>107000026361</v>
      </c>
      <c r="D42" s="10" t="s">
        <v>71</v>
      </c>
      <c r="E42" s="18"/>
      <c r="F42" s="21"/>
      <c r="G42" s="11">
        <v>167749.01999999999</v>
      </c>
      <c r="H42" s="15"/>
    </row>
    <row r="43" spans="1:8" customFormat="1" ht="25.5" x14ac:dyDescent="0.2">
      <c r="A43" s="9">
        <v>35</v>
      </c>
      <c r="B43" s="10" t="s">
        <v>72</v>
      </c>
      <c r="C43" s="10" t="str">
        <f t="shared" si="0"/>
        <v>106000140848</v>
      </c>
      <c r="D43" s="10" t="s">
        <v>73</v>
      </c>
      <c r="E43" s="19">
        <v>5996.03</v>
      </c>
      <c r="F43" s="19">
        <v>338902.56</v>
      </c>
      <c r="G43" s="11">
        <v>1317015.18</v>
      </c>
      <c r="H43" s="15"/>
    </row>
    <row r="44" spans="1:8" customFormat="1" ht="25.5" x14ac:dyDescent="0.2">
      <c r="A44" s="9">
        <v>36</v>
      </c>
      <c r="B44" s="10" t="s">
        <v>74</v>
      </c>
      <c r="C44" s="10" t="str">
        <f t="shared" si="0"/>
        <v>106000130361</v>
      </c>
      <c r="D44" s="10" t="s">
        <v>75</v>
      </c>
      <c r="E44" s="18"/>
      <c r="F44" s="18"/>
      <c r="G44" s="11">
        <v>61397.67</v>
      </c>
      <c r="H44" s="15"/>
    </row>
    <row r="45" spans="1:8" customFormat="1" ht="25.5" x14ac:dyDescent="0.2">
      <c r="A45" s="9">
        <v>37</v>
      </c>
      <c r="B45" s="10" t="s">
        <v>76</v>
      </c>
      <c r="C45" s="10" t="str">
        <f t="shared" si="0"/>
        <v>107000026362</v>
      </c>
      <c r="D45" s="10" t="s">
        <v>77</v>
      </c>
      <c r="E45" s="18"/>
      <c r="F45" s="21"/>
      <c r="G45" s="11">
        <v>167749.01999999999</v>
      </c>
      <c r="H45" s="15"/>
    </row>
    <row r="46" spans="1:8" customFormat="1" ht="25.5" x14ac:dyDescent="0.2">
      <c r="A46" s="9">
        <v>38</v>
      </c>
      <c r="B46" s="10" t="s">
        <v>78</v>
      </c>
      <c r="C46" s="10" t="str">
        <f t="shared" si="0"/>
        <v>106000140849</v>
      </c>
      <c r="D46" s="10" t="s">
        <v>79</v>
      </c>
      <c r="E46" s="19">
        <v>5996.03</v>
      </c>
      <c r="F46" s="19">
        <v>338902.56</v>
      </c>
      <c r="G46" s="11">
        <v>1317015.18</v>
      </c>
      <c r="H46" s="15"/>
    </row>
    <row r="47" spans="1:8" customFormat="1" ht="25.5" x14ac:dyDescent="0.2">
      <c r="A47" s="9">
        <v>39</v>
      </c>
      <c r="B47" s="10" t="s">
        <v>80</v>
      </c>
      <c r="C47" s="10" t="str">
        <f t="shared" si="0"/>
        <v>106000130363</v>
      </c>
      <c r="D47" s="10" t="s">
        <v>81</v>
      </c>
      <c r="E47" s="18"/>
      <c r="F47" s="18"/>
      <c r="G47" s="11">
        <v>61397.67</v>
      </c>
      <c r="H47" s="15"/>
    </row>
    <row r="48" spans="1:8" customFormat="1" ht="25.5" x14ac:dyDescent="0.2">
      <c r="A48" s="9">
        <v>40</v>
      </c>
      <c r="B48" s="10" t="s">
        <v>82</v>
      </c>
      <c r="C48" s="10" t="str">
        <f t="shared" si="0"/>
        <v>107000026379</v>
      </c>
      <c r="D48" s="10" t="s">
        <v>83</v>
      </c>
      <c r="E48" s="18"/>
      <c r="F48" s="21"/>
      <c r="G48" s="11">
        <v>167749.01999999999</v>
      </c>
      <c r="H48" s="15"/>
    </row>
    <row r="49" spans="1:8" customFormat="1" ht="25.5" x14ac:dyDescent="0.2">
      <c r="A49" s="9">
        <v>41</v>
      </c>
      <c r="B49" s="10" t="s">
        <v>84</v>
      </c>
      <c r="C49" s="10" t="str">
        <f t="shared" si="0"/>
        <v>106000140866</v>
      </c>
      <c r="D49" s="10" t="s">
        <v>85</v>
      </c>
      <c r="E49" s="19">
        <v>5996.03</v>
      </c>
      <c r="F49" s="19">
        <v>338902.56</v>
      </c>
      <c r="G49" s="11">
        <v>1317015.18</v>
      </c>
      <c r="H49" s="15"/>
    </row>
    <row r="50" spans="1:8" customFormat="1" ht="25.5" x14ac:dyDescent="0.2">
      <c r="A50" s="9">
        <v>42</v>
      </c>
      <c r="B50" s="10" t="s">
        <v>86</v>
      </c>
      <c r="C50" s="10" t="str">
        <f t="shared" si="0"/>
        <v>106000130437</v>
      </c>
      <c r="D50" s="10" t="s">
        <v>87</v>
      </c>
      <c r="E50" s="18"/>
      <c r="F50" s="18"/>
      <c r="G50" s="11">
        <v>61397.67</v>
      </c>
      <c r="H50" s="15"/>
    </row>
    <row r="51" spans="1:8" customFormat="1" ht="25.5" x14ac:dyDescent="0.2">
      <c r="A51" s="9">
        <v>43</v>
      </c>
      <c r="B51" s="10" t="s">
        <v>88</v>
      </c>
      <c r="C51" s="10" t="str">
        <f t="shared" si="0"/>
        <v>107000026363</v>
      </c>
      <c r="D51" s="10" t="s">
        <v>89</v>
      </c>
      <c r="E51" s="18"/>
      <c r="F51" s="21"/>
      <c r="G51" s="11">
        <v>167749.01999999999</v>
      </c>
      <c r="H51" s="15"/>
    </row>
    <row r="52" spans="1:8" customFormat="1" ht="25.5" x14ac:dyDescent="0.2">
      <c r="A52" s="9">
        <v>44</v>
      </c>
      <c r="B52" s="10" t="s">
        <v>90</v>
      </c>
      <c r="C52" s="10" t="str">
        <f t="shared" si="0"/>
        <v>106000140850</v>
      </c>
      <c r="D52" s="10" t="s">
        <v>91</v>
      </c>
      <c r="E52" s="19">
        <v>5996.03</v>
      </c>
      <c r="F52" s="19">
        <v>1230982.56</v>
      </c>
      <c r="G52" s="11">
        <v>2467108.2599999998</v>
      </c>
      <c r="H52" s="15"/>
    </row>
    <row r="53" spans="1:8" customFormat="1" ht="25.5" x14ac:dyDescent="0.2">
      <c r="A53" s="9">
        <v>45</v>
      </c>
      <c r="B53" s="10" t="s">
        <v>92</v>
      </c>
      <c r="C53" s="10" t="str">
        <f t="shared" si="0"/>
        <v>106000130365</v>
      </c>
      <c r="D53" s="10" t="s">
        <v>93</v>
      </c>
      <c r="E53" s="18"/>
      <c r="F53" s="18"/>
      <c r="G53" s="11">
        <v>371683.92</v>
      </c>
      <c r="H53" s="15"/>
    </row>
    <row r="54" spans="1:8" customFormat="1" ht="25.5" x14ac:dyDescent="0.2">
      <c r="A54" s="9">
        <v>46</v>
      </c>
      <c r="B54" s="10" t="s">
        <v>94</v>
      </c>
      <c r="C54" s="10" t="str">
        <f t="shared" si="0"/>
        <v>107000026364</v>
      </c>
      <c r="D54" s="10" t="s">
        <v>95</v>
      </c>
      <c r="E54" s="18"/>
      <c r="F54" s="21"/>
      <c r="G54" s="11">
        <v>167749.01999999999</v>
      </c>
      <c r="H54" s="15"/>
    </row>
    <row r="55" spans="1:8" customFormat="1" ht="25.5" x14ac:dyDescent="0.2">
      <c r="A55" s="9">
        <v>47</v>
      </c>
      <c r="B55" s="10" t="s">
        <v>96</v>
      </c>
      <c r="C55" s="10" t="str">
        <f t="shared" si="0"/>
        <v>106000140851</v>
      </c>
      <c r="D55" s="10" t="s">
        <v>97</v>
      </c>
      <c r="E55" s="19">
        <v>5996.03</v>
      </c>
      <c r="F55" s="19">
        <v>2852358.91</v>
      </c>
      <c r="G55" s="11">
        <v>4265472.3499999996</v>
      </c>
      <c r="H55" s="15"/>
    </row>
    <row r="56" spans="1:8" customFormat="1" ht="25.5" x14ac:dyDescent="0.2">
      <c r="A56" s="9">
        <v>48</v>
      </c>
      <c r="B56" s="10" t="s">
        <v>98</v>
      </c>
      <c r="C56" s="10" t="str">
        <f t="shared" si="0"/>
        <v>106000130367</v>
      </c>
      <c r="D56" s="10" t="s">
        <v>99</v>
      </c>
      <c r="E56" s="18"/>
      <c r="F56" s="18"/>
      <c r="G56" s="11">
        <v>640415.18999999994</v>
      </c>
      <c r="H56" s="15"/>
    </row>
    <row r="57" spans="1:8" customFormat="1" ht="25.5" x14ac:dyDescent="0.2">
      <c r="A57" s="9">
        <v>49</v>
      </c>
      <c r="B57" s="10" t="s">
        <v>100</v>
      </c>
      <c r="C57" s="10" t="str">
        <f t="shared" si="0"/>
        <v>107000026365</v>
      </c>
      <c r="D57" s="10" t="s">
        <v>101</v>
      </c>
      <c r="E57" s="18"/>
      <c r="F57" s="21"/>
      <c r="G57" s="11">
        <v>167749.01999999999</v>
      </c>
      <c r="H57" s="15"/>
    </row>
    <row r="58" spans="1:8" customFormat="1" ht="25.5" x14ac:dyDescent="0.2">
      <c r="A58" s="9">
        <v>50</v>
      </c>
      <c r="B58" s="10" t="s">
        <v>102</v>
      </c>
      <c r="C58" s="10" t="str">
        <f t="shared" si="0"/>
        <v>106000140852</v>
      </c>
      <c r="D58" s="10" t="s">
        <v>103</v>
      </c>
      <c r="E58" s="19">
        <v>5996.03</v>
      </c>
      <c r="F58" s="19">
        <v>1230982.56</v>
      </c>
      <c r="G58" s="11">
        <v>2467108.2599999998</v>
      </c>
      <c r="H58" s="15"/>
    </row>
    <row r="59" spans="1:8" customFormat="1" ht="25.5" x14ac:dyDescent="0.2">
      <c r="A59" s="9">
        <v>51</v>
      </c>
      <c r="B59" s="10" t="s">
        <v>104</v>
      </c>
      <c r="C59" s="10" t="str">
        <f t="shared" si="0"/>
        <v>106000130369</v>
      </c>
      <c r="D59" s="10" t="s">
        <v>105</v>
      </c>
      <c r="E59" s="18"/>
      <c r="F59" s="18"/>
      <c r="G59" s="11">
        <v>371683.92</v>
      </c>
      <c r="H59" s="15"/>
    </row>
    <row r="60" spans="1:8" customFormat="1" ht="25.5" x14ac:dyDescent="0.2">
      <c r="A60" s="9">
        <v>52</v>
      </c>
      <c r="B60" s="10" t="s">
        <v>106</v>
      </c>
      <c r="C60" s="10" t="str">
        <f t="shared" si="0"/>
        <v>107000026366</v>
      </c>
      <c r="D60" s="10" t="s">
        <v>107</v>
      </c>
      <c r="E60" s="18"/>
      <c r="F60" s="21"/>
      <c r="G60" s="11">
        <v>167749.01999999999</v>
      </c>
      <c r="H60" s="15"/>
    </row>
    <row r="61" spans="1:8" customFormat="1" ht="25.5" x14ac:dyDescent="0.2">
      <c r="A61" s="9">
        <v>53</v>
      </c>
      <c r="B61" s="10" t="s">
        <v>108</v>
      </c>
      <c r="C61" s="10" t="str">
        <f t="shared" si="0"/>
        <v>106000140853</v>
      </c>
      <c r="D61" s="10" t="s">
        <v>109</v>
      </c>
      <c r="E61" s="19">
        <v>5996.03</v>
      </c>
      <c r="F61" s="19">
        <v>1230982.56</v>
      </c>
      <c r="G61" s="11">
        <v>2467108.2599999998</v>
      </c>
      <c r="H61" s="15"/>
    </row>
    <row r="62" spans="1:8" customFormat="1" ht="25.5" x14ac:dyDescent="0.2">
      <c r="A62" s="9">
        <v>54</v>
      </c>
      <c r="B62" s="10" t="s">
        <v>110</v>
      </c>
      <c r="C62" s="10" t="str">
        <f t="shared" si="0"/>
        <v>106000130371</v>
      </c>
      <c r="D62" s="10" t="s">
        <v>111</v>
      </c>
      <c r="E62" s="18"/>
      <c r="F62" s="18"/>
      <c r="G62" s="11">
        <v>371683.92</v>
      </c>
      <c r="H62" s="15"/>
    </row>
    <row r="63" spans="1:8" customFormat="1" ht="25.5" x14ac:dyDescent="0.2">
      <c r="A63" s="9">
        <v>55</v>
      </c>
      <c r="B63" s="10" t="s">
        <v>112</v>
      </c>
      <c r="C63" s="10" t="str">
        <f t="shared" si="0"/>
        <v>107000026367</v>
      </c>
      <c r="D63" s="10" t="s">
        <v>113</v>
      </c>
      <c r="E63" s="18"/>
      <c r="F63" s="21"/>
      <c r="G63" s="11">
        <v>167749.01999999999</v>
      </c>
      <c r="H63" s="15"/>
    </row>
    <row r="64" spans="1:8" customFormat="1" ht="25.5" x14ac:dyDescent="0.2">
      <c r="A64" s="9">
        <v>56</v>
      </c>
      <c r="B64" s="10" t="s">
        <v>114</v>
      </c>
      <c r="C64" s="10" t="str">
        <f t="shared" si="0"/>
        <v>106000140854</v>
      </c>
      <c r="D64" s="10" t="s">
        <v>115</v>
      </c>
      <c r="E64" s="19">
        <v>5996.03</v>
      </c>
      <c r="F64" s="19">
        <v>1230982.56</v>
      </c>
      <c r="G64" s="11">
        <v>2467108.2599999998</v>
      </c>
      <c r="H64" s="15"/>
    </row>
    <row r="65" spans="1:8" customFormat="1" ht="25.5" x14ac:dyDescent="0.2">
      <c r="A65" s="9">
        <v>57</v>
      </c>
      <c r="B65" s="10" t="s">
        <v>116</v>
      </c>
      <c r="C65" s="10" t="str">
        <f t="shared" si="0"/>
        <v>106000130373</v>
      </c>
      <c r="D65" s="10" t="s">
        <v>117</v>
      </c>
      <c r="E65" s="18"/>
      <c r="F65" s="18"/>
      <c r="G65" s="11">
        <v>371683.92</v>
      </c>
      <c r="H65" s="15"/>
    </row>
    <row r="66" spans="1:8" customFormat="1" ht="25.5" x14ac:dyDescent="0.2">
      <c r="A66" s="9">
        <v>58</v>
      </c>
      <c r="B66" s="10" t="s">
        <v>118</v>
      </c>
      <c r="C66" s="10" t="str">
        <f t="shared" si="0"/>
        <v>107000026368</v>
      </c>
      <c r="D66" s="10" t="s">
        <v>119</v>
      </c>
      <c r="E66" s="18"/>
      <c r="F66" s="21"/>
      <c r="G66" s="11">
        <v>167749.01999999999</v>
      </c>
      <c r="H66" s="15"/>
    </row>
    <row r="67" spans="1:8" customFormat="1" ht="25.5" x14ac:dyDescent="0.2">
      <c r="A67" s="9">
        <v>59</v>
      </c>
      <c r="B67" s="10" t="s">
        <v>120</v>
      </c>
      <c r="C67" s="10" t="str">
        <f t="shared" si="0"/>
        <v>106000140855</v>
      </c>
      <c r="D67" s="10" t="s">
        <v>121</v>
      </c>
      <c r="E67" s="19">
        <v>5996.03</v>
      </c>
      <c r="F67" s="19">
        <v>1230982.56</v>
      </c>
      <c r="G67" s="11">
        <v>2467108.2599999998</v>
      </c>
      <c r="H67" s="15"/>
    </row>
    <row r="68" spans="1:8" customFormat="1" ht="25.5" x14ac:dyDescent="0.2">
      <c r="A68" s="9">
        <v>60</v>
      </c>
      <c r="B68" s="10" t="s">
        <v>122</v>
      </c>
      <c r="C68" s="10" t="str">
        <f t="shared" si="0"/>
        <v>106000130375</v>
      </c>
      <c r="D68" s="10" t="s">
        <v>123</v>
      </c>
      <c r="E68" s="18"/>
      <c r="F68" s="18"/>
      <c r="G68" s="11">
        <v>371683.92</v>
      </c>
      <c r="H68" s="15"/>
    </row>
    <row r="69" spans="1:8" customFormat="1" ht="25.5" x14ac:dyDescent="0.2">
      <c r="A69" s="9">
        <v>61</v>
      </c>
      <c r="B69" s="10" t="s">
        <v>124</v>
      </c>
      <c r="C69" s="10" t="str">
        <f t="shared" si="0"/>
        <v>107000026369</v>
      </c>
      <c r="D69" s="10" t="s">
        <v>125</v>
      </c>
      <c r="E69" s="18"/>
      <c r="F69" s="21"/>
      <c r="G69" s="11">
        <v>167749.01999999999</v>
      </c>
      <c r="H69" s="15"/>
    </row>
    <row r="70" spans="1:8" customFormat="1" ht="25.5" x14ac:dyDescent="0.2">
      <c r="A70" s="9">
        <v>62</v>
      </c>
      <c r="B70" s="10" t="s">
        <v>126</v>
      </c>
      <c r="C70" s="10" t="str">
        <f t="shared" si="0"/>
        <v>106000140856</v>
      </c>
      <c r="D70" s="10" t="s">
        <v>127</v>
      </c>
      <c r="E70" s="19">
        <v>5996.03</v>
      </c>
      <c r="F70" s="19">
        <v>1230982.56</v>
      </c>
      <c r="G70" s="11">
        <v>2467108.2599999998</v>
      </c>
      <c r="H70" s="15"/>
    </row>
    <row r="71" spans="1:8" customFormat="1" ht="25.5" x14ac:dyDescent="0.2">
      <c r="A71" s="9">
        <v>63</v>
      </c>
      <c r="B71" s="10" t="s">
        <v>128</v>
      </c>
      <c r="C71" s="10" t="str">
        <f t="shared" si="0"/>
        <v>106000130377</v>
      </c>
      <c r="D71" s="10" t="s">
        <v>129</v>
      </c>
      <c r="E71" s="18"/>
      <c r="F71" s="18"/>
      <c r="G71" s="11">
        <v>371683.92</v>
      </c>
      <c r="H71" s="15"/>
    </row>
    <row r="72" spans="1:8" customFormat="1" ht="25.5" x14ac:dyDescent="0.2">
      <c r="A72" s="9">
        <v>64</v>
      </c>
      <c r="B72" s="10" t="s">
        <v>130</v>
      </c>
      <c r="C72" s="10" t="str">
        <f t="shared" si="0"/>
        <v>107000026370</v>
      </c>
      <c r="D72" s="10" t="s">
        <v>131</v>
      </c>
      <c r="E72" s="18"/>
      <c r="F72" s="21"/>
      <c r="G72" s="11">
        <v>167749.01999999999</v>
      </c>
      <c r="H72" s="15"/>
    </row>
    <row r="73" spans="1:8" customFormat="1" ht="25.5" x14ac:dyDescent="0.2">
      <c r="A73" s="9">
        <v>65</v>
      </c>
      <c r="B73" s="10" t="s">
        <v>132</v>
      </c>
      <c r="C73" s="10" t="str">
        <f t="shared" si="0"/>
        <v>106000140857</v>
      </c>
      <c r="D73" s="10" t="s">
        <v>133</v>
      </c>
      <c r="E73" s="19">
        <v>5996.03</v>
      </c>
      <c r="F73" s="19">
        <v>1230982.56</v>
      </c>
      <c r="G73" s="11">
        <v>2467108.2599999998</v>
      </c>
      <c r="H73" s="15"/>
    </row>
    <row r="74" spans="1:8" customFormat="1" ht="25.5" x14ac:dyDescent="0.2">
      <c r="A74" s="9">
        <v>66</v>
      </c>
      <c r="B74" s="10" t="s">
        <v>134</v>
      </c>
      <c r="C74" s="10" t="str">
        <f t="shared" ref="C74:C99" si="1">RIGHT(B74,12)</f>
        <v>106000130379</v>
      </c>
      <c r="D74" s="10" t="s">
        <v>135</v>
      </c>
      <c r="E74" s="18"/>
      <c r="F74" s="18"/>
      <c r="G74" s="11">
        <v>371683.92</v>
      </c>
      <c r="H74" s="15"/>
    </row>
    <row r="75" spans="1:8" customFormat="1" ht="25.5" x14ac:dyDescent="0.2">
      <c r="A75" s="9">
        <v>67</v>
      </c>
      <c r="B75" s="10" t="s">
        <v>136</v>
      </c>
      <c r="C75" s="10" t="str">
        <f t="shared" si="1"/>
        <v>107000026371</v>
      </c>
      <c r="D75" s="10" t="s">
        <v>137</v>
      </c>
      <c r="E75" s="18"/>
      <c r="F75" s="21"/>
      <c r="G75" s="11">
        <v>167749.01999999999</v>
      </c>
      <c r="H75" s="15"/>
    </row>
    <row r="76" spans="1:8" customFormat="1" ht="25.5" x14ac:dyDescent="0.2">
      <c r="A76" s="9">
        <v>68</v>
      </c>
      <c r="B76" s="10" t="s">
        <v>138</v>
      </c>
      <c r="C76" s="10" t="str">
        <f t="shared" si="1"/>
        <v>106000140858</v>
      </c>
      <c r="D76" s="10" t="s">
        <v>139</v>
      </c>
      <c r="E76" s="19">
        <v>5996.03</v>
      </c>
      <c r="F76" s="19">
        <v>1230982.56</v>
      </c>
      <c r="G76" s="11">
        <v>2467108.2599999998</v>
      </c>
      <c r="H76" s="15"/>
    </row>
    <row r="77" spans="1:8" customFormat="1" ht="25.5" x14ac:dyDescent="0.2">
      <c r="A77" s="9">
        <v>69</v>
      </c>
      <c r="B77" s="10" t="s">
        <v>140</v>
      </c>
      <c r="C77" s="10" t="str">
        <f t="shared" si="1"/>
        <v>106000130421</v>
      </c>
      <c r="D77" s="10" t="s">
        <v>141</v>
      </c>
      <c r="E77" s="18"/>
      <c r="F77" s="18"/>
      <c r="G77" s="11">
        <v>371683.92</v>
      </c>
      <c r="H77" s="15"/>
    </row>
    <row r="78" spans="1:8" customFormat="1" ht="25.5" x14ac:dyDescent="0.2">
      <c r="A78" s="9">
        <v>70</v>
      </c>
      <c r="B78" s="10" t="s">
        <v>142</v>
      </c>
      <c r="C78" s="10" t="str">
        <f t="shared" si="1"/>
        <v>107000026372</v>
      </c>
      <c r="D78" s="10" t="s">
        <v>143</v>
      </c>
      <c r="E78" s="18"/>
      <c r="F78" s="21"/>
      <c r="G78" s="11">
        <v>167749.01999999999</v>
      </c>
      <c r="H78" s="15"/>
    </row>
    <row r="79" spans="1:8" customFormat="1" ht="25.5" x14ac:dyDescent="0.2">
      <c r="A79" s="9">
        <v>71</v>
      </c>
      <c r="B79" s="10" t="s">
        <v>144</v>
      </c>
      <c r="C79" s="10" t="str">
        <f t="shared" si="1"/>
        <v>106000140859</v>
      </c>
      <c r="D79" s="10" t="s">
        <v>145</v>
      </c>
      <c r="E79" s="19">
        <v>5996.03</v>
      </c>
      <c r="F79" s="19">
        <v>1230982.56</v>
      </c>
      <c r="G79" s="11">
        <v>2467108.2599999998</v>
      </c>
      <c r="H79" s="15"/>
    </row>
    <row r="80" spans="1:8" customFormat="1" ht="25.5" x14ac:dyDescent="0.2">
      <c r="A80" s="9">
        <v>72</v>
      </c>
      <c r="B80" s="10" t="s">
        <v>146</v>
      </c>
      <c r="C80" s="10" t="str">
        <f t="shared" si="1"/>
        <v>106000130423</v>
      </c>
      <c r="D80" s="10" t="s">
        <v>147</v>
      </c>
      <c r="E80" s="18"/>
      <c r="F80" s="18"/>
      <c r="G80" s="11">
        <v>371683.92</v>
      </c>
      <c r="H80" s="15"/>
    </row>
    <row r="81" spans="1:8" customFormat="1" ht="25.5" x14ac:dyDescent="0.2">
      <c r="A81" s="9">
        <v>73</v>
      </c>
      <c r="B81" s="10" t="s">
        <v>148</v>
      </c>
      <c r="C81" s="10" t="str">
        <f t="shared" si="1"/>
        <v>107000026373</v>
      </c>
      <c r="D81" s="10" t="s">
        <v>149</v>
      </c>
      <c r="E81" s="18"/>
      <c r="F81" s="21"/>
      <c r="G81" s="11">
        <v>167749.01999999999</v>
      </c>
      <c r="H81" s="15"/>
    </row>
    <row r="82" spans="1:8" customFormat="1" ht="25.5" x14ac:dyDescent="0.2">
      <c r="A82" s="9">
        <v>74</v>
      </c>
      <c r="B82" s="10" t="s">
        <v>150</v>
      </c>
      <c r="C82" s="10" t="str">
        <f t="shared" si="1"/>
        <v>106000140860</v>
      </c>
      <c r="D82" s="10" t="s">
        <v>151</v>
      </c>
      <c r="E82" s="19">
        <v>5996.03</v>
      </c>
      <c r="F82" s="19">
        <v>1230982.56</v>
      </c>
      <c r="G82" s="11">
        <v>2467108.2599999998</v>
      </c>
      <c r="H82" s="15"/>
    </row>
    <row r="83" spans="1:8" customFormat="1" ht="25.5" x14ac:dyDescent="0.2">
      <c r="A83" s="9">
        <v>75</v>
      </c>
      <c r="B83" s="10" t="s">
        <v>152</v>
      </c>
      <c r="C83" s="10" t="str">
        <f t="shared" si="1"/>
        <v>106000130425</v>
      </c>
      <c r="D83" s="10" t="s">
        <v>153</v>
      </c>
      <c r="E83" s="18"/>
      <c r="F83" s="18"/>
      <c r="G83" s="11">
        <v>371683.92</v>
      </c>
      <c r="H83" s="15"/>
    </row>
    <row r="84" spans="1:8" customFormat="1" ht="25.5" x14ac:dyDescent="0.2">
      <c r="A84" s="9">
        <v>76</v>
      </c>
      <c r="B84" s="10" t="s">
        <v>154</v>
      </c>
      <c r="C84" s="10" t="str">
        <f t="shared" si="1"/>
        <v>107000026374</v>
      </c>
      <c r="D84" s="10" t="s">
        <v>155</v>
      </c>
      <c r="E84" s="18"/>
      <c r="F84" s="21"/>
      <c r="G84" s="11">
        <v>167749.01999999999</v>
      </c>
      <c r="H84" s="15"/>
    </row>
    <row r="85" spans="1:8" customFormat="1" ht="25.5" x14ac:dyDescent="0.2">
      <c r="A85" s="9">
        <v>77</v>
      </c>
      <c r="B85" s="10" t="s">
        <v>156</v>
      </c>
      <c r="C85" s="10" t="str">
        <f t="shared" si="1"/>
        <v>106000140861</v>
      </c>
      <c r="D85" s="10" t="s">
        <v>157</v>
      </c>
      <c r="E85" s="19">
        <v>5996.03</v>
      </c>
      <c r="F85" s="19">
        <v>1230982.56</v>
      </c>
      <c r="G85" s="11">
        <v>2467108.2599999998</v>
      </c>
      <c r="H85" s="15"/>
    </row>
    <row r="86" spans="1:8" customFormat="1" ht="25.5" x14ac:dyDescent="0.2">
      <c r="A86" s="9">
        <v>78</v>
      </c>
      <c r="B86" s="10" t="s">
        <v>158</v>
      </c>
      <c r="C86" s="10" t="str">
        <f t="shared" si="1"/>
        <v>106000130427</v>
      </c>
      <c r="D86" s="10" t="s">
        <v>159</v>
      </c>
      <c r="E86" s="18"/>
      <c r="F86" s="18"/>
      <c r="G86" s="11">
        <v>371683.92</v>
      </c>
      <c r="H86" s="15"/>
    </row>
    <row r="87" spans="1:8" customFormat="1" ht="25.5" x14ac:dyDescent="0.2">
      <c r="A87" s="9">
        <v>79</v>
      </c>
      <c r="B87" s="10" t="s">
        <v>160</v>
      </c>
      <c r="C87" s="10" t="str">
        <f t="shared" si="1"/>
        <v>107000026375</v>
      </c>
      <c r="D87" s="10" t="s">
        <v>161</v>
      </c>
      <c r="E87" s="18"/>
      <c r="F87" s="21"/>
      <c r="G87" s="11">
        <v>167749.01999999999</v>
      </c>
      <c r="H87" s="15"/>
    </row>
    <row r="88" spans="1:8" customFormat="1" ht="25.5" x14ac:dyDescent="0.2">
      <c r="A88" s="9">
        <v>80</v>
      </c>
      <c r="B88" s="10" t="s">
        <v>162</v>
      </c>
      <c r="C88" s="10" t="str">
        <f t="shared" si="1"/>
        <v>106000140862</v>
      </c>
      <c r="D88" s="10" t="s">
        <v>163</v>
      </c>
      <c r="E88" s="19">
        <v>5996.03</v>
      </c>
      <c r="F88" s="19">
        <v>1230982.56</v>
      </c>
      <c r="G88" s="11">
        <v>2467108.2599999998</v>
      </c>
      <c r="H88" s="15"/>
    </row>
    <row r="89" spans="1:8" customFormat="1" ht="25.5" x14ac:dyDescent="0.2">
      <c r="A89" s="9">
        <v>81</v>
      </c>
      <c r="B89" s="10" t="s">
        <v>164</v>
      </c>
      <c r="C89" s="10" t="str">
        <f t="shared" si="1"/>
        <v>106000130429</v>
      </c>
      <c r="D89" s="10" t="s">
        <v>165</v>
      </c>
      <c r="E89" s="18"/>
      <c r="F89" s="18"/>
      <c r="G89" s="11">
        <v>371683.92</v>
      </c>
      <c r="H89" s="15"/>
    </row>
    <row r="90" spans="1:8" customFormat="1" ht="25.5" x14ac:dyDescent="0.2">
      <c r="A90" s="9">
        <v>82</v>
      </c>
      <c r="B90" s="10" t="s">
        <v>166</v>
      </c>
      <c r="C90" s="10" t="str">
        <f t="shared" si="1"/>
        <v>107000026376</v>
      </c>
      <c r="D90" s="10" t="s">
        <v>167</v>
      </c>
      <c r="E90" s="18"/>
      <c r="F90" s="21"/>
      <c r="G90" s="11">
        <v>167749.01999999999</v>
      </c>
      <c r="H90" s="15"/>
    </row>
    <row r="91" spans="1:8" customFormat="1" ht="25.5" x14ac:dyDescent="0.2">
      <c r="A91" s="9">
        <v>83</v>
      </c>
      <c r="B91" s="10" t="s">
        <v>168</v>
      </c>
      <c r="C91" s="10" t="str">
        <f t="shared" si="1"/>
        <v>106000140863</v>
      </c>
      <c r="D91" s="10" t="s">
        <v>169</v>
      </c>
      <c r="E91" s="19">
        <v>5996.03</v>
      </c>
      <c r="F91" s="19">
        <v>1230982.56</v>
      </c>
      <c r="G91" s="11">
        <v>2467108.2599999998</v>
      </c>
      <c r="H91" s="15"/>
    </row>
    <row r="92" spans="1:8" customFormat="1" ht="25.5" x14ac:dyDescent="0.2">
      <c r="A92" s="9">
        <v>84</v>
      </c>
      <c r="B92" s="10" t="s">
        <v>170</v>
      </c>
      <c r="C92" s="10" t="str">
        <f t="shared" si="1"/>
        <v>106000130431</v>
      </c>
      <c r="D92" s="10" t="s">
        <v>171</v>
      </c>
      <c r="E92" s="18"/>
      <c r="F92" s="18"/>
      <c r="G92" s="11">
        <v>371683.92</v>
      </c>
      <c r="H92" s="15"/>
    </row>
    <row r="93" spans="1:8" customFormat="1" ht="25.5" x14ac:dyDescent="0.2">
      <c r="A93" s="9">
        <v>85</v>
      </c>
      <c r="B93" s="10" t="s">
        <v>172</v>
      </c>
      <c r="C93" s="10" t="str">
        <f t="shared" si="1"/>
        <v>107000026377</v>
      </c>
      <c r="D93" s="10" t="s">
        <v>173</v>
      </c>
      <c r="E93" s="18"/>
      <c r="F93" s="21"/>
      <c r="G93" s="11">
        <v>167749.01999999999</v>
      </c>
      <c r="H93" s="15"/>
    </row>
    <row r="94" spans="1:8" customFormat="1" ht="25.5" x14ac:dyDescent="0.2">
      <c r="A94" s="9">
        <v>86</v>
      </c>
      <c r="B94" s="10" t="s">
        <v>174</v>
      </c>
      <c r="C94" s="10" t="str">
        <f t="shared" si="1"/>
        <v>106000140864</v>
      </c>
      <c r="D94" s="10" t="s">
        <v>175</v>
      </c>
      <c r="E94" s="19">
        <v>5996.03</v>
      </c>
      <c r="F94" s="19">
        <v>1230982.56</v>
      </c>
      <c r="G94" s="11">
        <v>2467108.2599999998</v>
      </c>
      <c r="H94" s="15"/>
    </row>
    <row r="95" spans="1:8" customFormat="1" ht="25.5" x14ac:dyDescent="0.2">
      <c r="A95" s="9">
        <v>87</v>
      </c>
      <c r="B95" s="10" t="s">
        <v>176</v>
      </c>
      <c r="C95" s="10" t="str">
        <f t="shared" si="1"/>
        <v>106000130433</v>
      </c>
      <c r="D95" s="10" t="s">
        <v>177</v>
      </c>
      <c r="E95" s="18"/>
      <c r="F95" s="18"/>
      <c r="G95" s="11">
        <v>371683.92</v>
      </c>
      <c r="H95" s="15"/>
    </row>
    <row r="96" spans="1:8" customFormat="1" ht="25.5" x14ac:dyDescent="0.2">
      <c r="A96" s="9">
        <v>88</v>
      </c>
      <c r="B96" s="10" t="s">
        <v>178</v>
      </c>
      <c r="C96" s="10" t="str">
        <f t="shared" si="1"/>
        <v>107000026378</v>
      </c>
      <c r="D96" s="10" t="s">
        <v>179</v>
      </c>
      <c r="E96" s="18"/>
      <c r="F96" s="21"/>
      <c r="G96" s="11">
        <v>167749.01999999999</v>
      </c>
      <c r="H96" s="15"/>
    </row>
    <row r="97" spans="1:8" customFormat="1" ht="25.5" x14ac:dyDescent="0.2">
      <c r="A97" s="9">
        <v>89</v>
      </c>
      <c r="B97" s="10" t="s">
        <v>180</v>
      </c>
      <c r="C97" s="10" t="str">
        <f t="shared" si="1"/>
        <v>106000140865</v>
      </c>
      <c r="D97" s="10" t="s">
        <v>181</v>
      </c>
      <c r="E97" s="19">
        <v>5996.03</v>
      </c>
      <c r="F97" s="19">
        <v>1230982.56</v>
      </c>
      <c r="G97" s="11">
        <v>2467108.2599999998</v>
      </c>
      <c r="H97" s="15"/>
    </row>
    <row r="98" spans="1:8" customFormat="1" ht="25.5" x14ac:dyDescent="0.2">
      <c r="A98" s="9">
        <v>90</v>
      </c>
      <c r="B98" s="10" t="s">
        <v>182</v>
      </c>
      <c r="C98" s="10" t="str">
        <f t="shared" si="1"/>
        <v>106000130435</v>
      </c>
      <c r="D98" s="10" t="s">
        <v>183</v>
      </c>
      <c r="E98" s="18"/>
      <c r="F98" s="18"/>
      <c r="G98" s="11">
        <v>371683.92</v>
      </c>
      <c r="H98" s="15"/>
    </row>
    <row r="99" spans="1:8" customFormat="1" ht="15" customHeight="1" x14ac:dyDescent="0.2">
      <c r="A99" s="12"/>
      <c r="B99" s="12"/>
      <c r="C99" s="10" t="str">
        <f t="shared" si="1"/>
        <v/>
      </c>
      <c r="D99" s="22" t="s">
        <v>187</v>
      </c>
      <c r="E99" s="20">
        <v>179880.9</v>
      </c>
      <c r="F99" s="20">
        <f>SUM(F9:F98)</f>
        <v>26061733.149999995</v>
      </c>
      <c r="G99" s="13">
        <v>71818020.739999995</v>
      </c>
      <c r="H99" s="16"/>
    </row>
  </sheetData>
  <autoFilter ref="A8:G99"/>
  <mergeCells count="8">
    <mergeCell ref="G5:G7"/>
    <mergeCell ref="A3:G3"/>
    <mergeCell ref="C5:C7"/>
    <mergeCell ref="E5:E7"/>
    <mergeCell ref="F5:F7"/>
    <mergeCell ref="A5:A7"/>
    <mergeCell ref="B5:B7"/>
    <mergeCell ref="D5:D7"/>
  </mergeCells>
  <pageMargins left="0.69999998807907104" right="0.69999998807907104" top="0.75" bottom="0.75" header="0.30000001192092901" footer="0.30000001192092901"/>
  <pageSetup paperSize="9" fitToHeight="0" orientation="landscape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22_25</vt:lpstr>
      <vt:lpstr>'ЛОТ 22_25'!Область_печати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Малькова Светлана Николаевна</dc:creator>
  <cp:lastModifiedBy>Эльбуздукаева Юлия Борисовна</cp:lastModifiedBy>
  <cp:lastPrinted>2023-02-02T08:45:30Z</cp:lastPrinted>
  <dcterms:created xsi:type="dcterms:W3CDTF">2002-08-29T05:21:43Z</dcterms:created>
  <dcterms:modified xsi:type="dcterms:W3CDTF">2025-02-18T04:55:07Z</dcterms:modified>
</cp:coreProperties>
</file>